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Лист1!$A$9:$N$28</definedName>
    <definedName name="_xlnm.Print_Titles" localSheetId="0">Лист1!$6:$8</definedName>
  </definedNames>
  <calcPr calcId="144525"/>
</workbook>
</file>

<file path=xl/calcChain.xml><?xml version="1.0" encoding="utf-8"?>
<calcChain xmlns="http://schemas.openxmlformats.org/spreadsheetml/2006/main">
  <c r="G26" i="1" l="1"/>
  <c r="G27" i="1"/>
  <c r="K10" i="1" l="1"/>
  <c r="J10" i="1"/>
  <c r="I10" i="1"/>
  <c r="H10" i="1"/>
  <c r="G10" i="1"/>
  <c r="F10" i="1"/>
  <c r="J28" i="1" l="1"/>
  <c r="K22" i="1"/>
  <c r="J22" i="1"/>
  <c r="I22" i="1"/>
  <c r="H22" i="1"/>
  <c r="G22" i="1"/>
  <c r="F22" i="1"/>
  <c r="K28" i="1" l="1"/>
  <c r="I28" i="1"/>
  <c r="G28" i="1"/>
  <c r="F28" i="1"/>
  <c r="H28" i="1"/>
</calcChain>
</file>

<file path=xl/sharedStrings.xml><?xml version="1.0" encoding="utf-8"?>
<sst xmlns="http://schemas.openxmlformats.org/spreadsheetml/2006/main" count="82" uniqueCount="67">
  <si>
    <t>Наименование группы источников доходов</t>
  </si>
  <si>
    <t>код</t>
  </si>
  <si>
    <t>наименование</t>
  </si>
  <si>
    <t>на очередной финансовый год</t>
  </si>
  <si>
    <t>на первый год планового периода</t>
  </si>
  <si>
    <t>на второй год планового периода</t>
  </si>
  <si>
    <t>руб.</t>
  </si>
  <si>
    <t>______________</t>
  </si>
  <si>
    <t>(подпись)</t>
  </si>
  <si>
    <t>(расшифровка подписи)</t>
  </si>
  <si>
    <t>"____" ________________ 20 ___ г.</t>
  </si>
  <si>
    <t>Оценка исполнения 2017г. (текущий финансовый год)</t>
  </si>
  <si>
    <t>Налоговые и неналоговые доходы</t>
  </si>
  <si>
    <t>Управление Федеральной налоговой службы по Амурской области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</si>
  <si>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</si>
  <si>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</si>
  <si>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 " 01 " января 2018 года</t>
  </si>
  <si>
    <t>000</t>
  </si>
  <si>
    <t>1 00 00000 00 0000 000</t>
  </si>
  <si>
    <t>Разные</t>
  </si>
  <si>
    <t>2 00 00000 00 0000 000</t>
  </si>
  <si>
    <t>Кассовые поступления в текущем финансовом году (по состоянию на 01.10.2017)</t>
  </si>
  <si>
    <t>НАЛОГОВЫЕ И НЕНАЛОГОВЫЕ ДОХОДЫ</t>
  </si>
  <si>
    <t>1 01 02010 01 0000 110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</si>
  <si>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</si>
  <si>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</si>
  <si>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</si>
  <si>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</si>
  <si>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</si>
  <si>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</si>
  <si>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</si>
  <si>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</si>
  <si>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1 11 0502510 0000 120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</si>
  <si>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</si>
  <si>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</si>
  <si>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</si>
  <si>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</si>
  <si>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1 16 9005010 0000 140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</si>
  <si>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</si>
  <si>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БЕЗВОЗМЕЗДНЫЕ ПОСТУПЛЕНИЯ</t>
  </si>
  <si>
    <t>2 02 15001 10 0000 151</t>
  </si>
  <si>
    <t>Дотации бюджетам сельских поселений на выравнивание бюджетной обеспеченности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</si>
  <si>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</si>
  <si>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</si>
  <si>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2 02 49999 10 0000 151</t>
  </si>
  <si>
    <t>Прочие межбюджетные трансферты, передаваемые бюджетам сельских поселений</t>
  </si>
  <si>
    <t/>
  </si>
  <si>
    <t>ИТОГО ДОХОДОВ</t>
  </si>
  <si>
    <t>2 02 40014 10 0000 151</t>
  </si>
  <si>
    <t xml:space="preserve"> 2 02 90054 10 0000 151</t>
  </si>
  <si>
    <t>Прочие безвозмездные поступления в бюджеты сельских поселений от бюджетов муниципальных районов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</si>
  <si>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</si>
  <si>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Невыясненные поступления, зачисляемые в бюджеты сельских поселений</t>
  </si>
  <si>
    <t xml:space="preserve"> 1 17 0105010 0000 180</t>
  </si>
  <si>
    <t>Глава сельсовета</t>
  </si>
  <si>
    <t>БЕЗВОЗМЕЗД-НЫЕ ПОСТУПЛЕНИЯ</t>
  </si>
  <si>
    <t>Реестр источников доходов бюджета сельсовета</t>
  </si>
  <si>
    <t>Единый сельскохозяйственный налог</t>
  </si>
  <si>
    <t>1 05 03010 01 0000 110</t>
  </si>
  <si>
    <t>Администрация Сосновоборского сельсовета</t>
  </si>
  <si>
    <t>031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</si>
  <si>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</si>
  <si>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Наименование главного администратора доходов бюджета сельсовета</t>
  </si>
  <si>
    <t>Код главного администратора доходов бюджета сельсовета</t>
  </si>
  <si>
    <t>Классификация доходов  бюджета сельсовета</t>
  </si>
  <si>
    <t>Прогноз доходов  бюджета сельсовета на 2017 год (текущий финансовый год по состоянию на 01.10.2017)</t>
  </si>
  <si>
    <t>Показатели прогноза доходов бюджета сельсовета по источнику доходов бюджета, сформированные в целях составления и утверждения решения о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</si>
</sst>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0" fillId="0" borderId="8">
      <alignment horizontal="left" wrapText="1" indent="2"/>
    </xf>
    <xf numFmtId="49" fontId="10" fillId="0" borderId="9">
      <alignment horizontal="center"/>
    </xf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/>
    <xf numFmtId="4" fontId="1" fillId="0" borderId="1" xfId="0" applyNumberFormat="1" applyFont="1" applyBorder="1"/>
    <xf numFmtId="4" fontId="1" fillId="0" borderId="0" xfId="0" applyNumberFormat="1" applyFont="1"/>
    <xf numFmtId="0" fontId="5" fillId="0" borderId="1" xfId="0" applyFont="1" applyBorder="1" applyAlignment="1">
      <alignment wrapText="1"/>
    </xf>
    <xf numFmtId="0" fontId="5" fillId="0" borderId="1" xfId="0" applyFont="1" applyBorder="1"/>
    <xf numFmtId="4" fontId="6" fillId="0" borderId="1" xfId="0" applyNumberFormat="1" applyFont="1" applyBorder="1"/>
    <xf numFmtId="49" fontId="5" fillId="0" borderId="1" xfId="0" applyNumberFormat="1" applyFont="1" applyBorder="1"/>
    <xf numFmtId="0" fontId="1" fillId="0" borderId="7" xfId="0" applyFont="1" applyBorder="1"/>
    <xf numFmtId="49" fontId="8" fillId="0" borderId="5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Fill="1" applyBorder="1" applyAlignment="1">
      <alignment horizontal="right"/>
    </xf>
    <xf numFmtId="4" fontId="12" fillId="0" borderId="1" xfId="0" applyNumberFormat="1" applyFont="1" applyBorder="1"/>
    <xf numFmtId="4" fontId="5" fillId="0" borderId="1" xfId="0" applyNumberFormat="1" applyFont="1" applyBorder="1"/>
    <xf numFmtId="49" fontId="8" fillId="0" borderId="5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wrapText="1"/>
    </xf>
    <xf numFmtId="49" fontId="9" fillId="0" borderId="9" xfId="2" applyNumberFormat="1" applyFont="1" applyProtection="1">
      <alignment horizontal="center"/>
    </xf>
    <xf numFmtId="164" fontId="13" fillId="0" borderId="1" xfId="0" applyNumberFormat="1" applyFont="1" applyFill="1" applyBorder="1" applyAlignment="1">
      <alignment horizontal="justify" vertical="center" wrapText="1"/>
    </xf>
    <xf numFmtId="49" fontId="9" fillId="0" borderId="10" xfId="2" applyNumberFormat="1" applyFont="1" applyBorder="1" applyAlignment="1" applyProtection="1">
      <alignment horizontal="center"/>
    </xf>
    <xf numFmtId="4" fontId="1" fillId="0" borderId="5" xfId="0" applyNumberFormat="1" applyFont="1" applyBorder="1"/>
    <xf numFmtId="0" fontId="9" fillId="0" borderId="11" xfId="1" applyNumberFormat="1" applyFont="1" applyBorder="1" applyAlignment="1" applyProtection="1">
      <alignment horizontal="justify" vertical="center" wrapText="1"/>
    </xf>
    <xf numFmtId="0" fontId="9" fillId="0" borderId="1" xfId="1" applyNumberFormat="1" applyFont="1" applyBorder="1" applyAlignment="1" applyProtection="1">
      <alignment horizontal="justify" vertical="center" wrapText="1"/>
    </xf>
    <xf numFmtId="0" fontId="9" fillId="0" borderId="1" xfId="1" applyNumberFormat="1" applyFont="1" applyBorder="1" applyAlignment="1" applyProtection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pane ySplit="8" topLeftCell="A9" activePane="bottomLeft" state="frozenSplit"/>
      <selection activeCell="A8" sqref="A8"/>
      <selection pane="bottomLeft" activeCell="A6" sqref="A6:K7"/>
    </sheetView>
  </sheetViews>
  <sheetFormatPr defaultRowHeight="15" x14ac:dyDescent="0.25"/>
  <cols>
    <col min="1" max="1" width="15" style="1" customWidth="1"/>
    <col min="2" max="2" width="24.5703125" style="1" customWidth="1"/>
    <col min="3" max="3" width="11.140625" style="1" customWidth="1"/>
    <col min="4" max="4" width="23.5703125" style="1" customWidth="1"/>
    <col min="5" max="5" width="35.140625" style="1" customWidth="1"/>
    <col min="6" max="6" width="16.140625" style="1" customWidth="1"/>
    <col min="7" max="7" width="18.42578125" style="1" customWidth="1"/>
    <col min="8" max="8" width="16.28515625" style="1" customWidth="1"/>
    <col min="9" max="9" width="16" style="1" customWidth="1"/>
    <col min="10" max="10" width="16.140625" style="1" customWidth="1"/>
    <col min="11" max="11" width="16.28515625" style="1" customWidth="1"/>
    <col min="12" max="12" width="9.140625" style="1"/>
    <col min="13" max="13" width="15.28515625" style="1" customWidth="1"/>
    <col min="14" max="14" width="20.140625" style="1" customWidth="1"/>
    <col min="15" max="16384" width="9.140625" style="1"/>
  </cols>
  <sheetData>
    <row r="1" spans="1:14" ht="24.75" customHeight="1" x14ac:dyDescent="0.25"/>
    <row r="2" spans="1:14" ht="15" customHeight="1" x14ac:dyDescent="0.3">
      <c r="C2" s="41" t="s">
        <v>56</v>
      </c>
      <c r="D2" s="41"/>
      <c r="E2" s="41"/>
      <c r="F2" s="41"/>
      <c r="G2" s="41"/>
      <c r="H2" s="41"/>
    </row>
    <row r="3" spans="1:14" ht="14.25" customHeight="1" x14ac:dyDescent="0.25"/>
    <row r="4" spans="1:14" ht="19.5" customHeight="1" x14ac:dyDescent="0.25">
      <c r="E4" s="42" t="s">
        <v>16</v>
      </c>
      <c r="F4" s="42"/>
    </row>
    <row r="5" spans="1:14" x14ac:dyDescent="0.25">
      <c r="K5" s="8" t="s">
        <v>6</v>
      </c>
    </row>
    <row r="6" spans="1:14" ht="80.25" customHeight="1" x14ac:dyDescent="0.25">
      <c r="A6" s="37" t="s">
        <v>0</v>
      </c>
      <c r="B6" s="37" t="s">
        <v>62</v>
      </c>
      <c r="C6" s="37" t="s">
        <v>63</v>
      </c>
      <c r="D6" s="34" t="s">
        <v>64</v>
      </c>
      <c r="E6" s="36"/>
      <c r="F6" s="37" t="s">
        <v>65</v>
      </c>
      <c r="G6" s="37" t="s">
        <v>21</v>
      </c>
      <c r="H6" s="37" t="s">
        <v>11</v>
      </c>
      <c r="I6" s="34" t="s">
        <v>66</v>
      </c>
      <c r="J6" s="35"/>
      <c r="K6" s="36"/>
    </row>
    <row r="7" spans="1:14" ht="89.25" customHeight="1" x14ac:dyDescent="0.25">
      <c r="A7" s="38"/>
      <c r="B7" s="38"/>
      <c r="C7" s="38"/>
      <c r="D7" s="6" t="s">
        <v>1</v>
      </c>
      <c r="E7" s="6" t="s">
        <v>2</v>
      </c>
      <c r="F7" s="38"/>
      <c r="G7" s="38"/>
      <c r="H7" s="38"/>
      <c r="I7" s="7" t="s">
        <v>3</v>
      </c>
      <c r="J7" s="7" t="s">
        <v>4</v>
      </c>
      <c r="K7" s="7" t="s">
        <v>5</v>
      </c>
    </row>
    <row r="8" spans="1:14" s="4" customFormat="1" ht="12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4" s="9" customFormat="1" ht="12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4" ht="43.5" x14ac:dyDescent="0.25">
      <c r="A10" s="14" t="s">
        <v>12</v>
      </c>
      <c r="B10" s="15" t="s">
        <v>19</v>
      </c>
      <c r="C10" s="17" t="s">
        <v>17</v>
      </c>
      <c r="D10" s="25" t="s">
        <v>18</v>
      </c>
      <c r="E10" s="20" t="s">
        <v>22</v>
      </c>
      <c r="F10" s="16">
        <f>F11+F13+F14+F15+F16+F18+F19+F12+F17+F20</f>
        <v>1121800.23</v>
      </c>
      <c r="G10" s="16">
        <f t="shared" ref="G10:K10" si="0">G11+G13+G14+G15+G16+G18+G19+G12+G17+G20</f>
        <v>1187185.1000000003</v>
      </c>
      <c r="H10" s="16">
        <f t="shared" si="0"/>
        <v>2013846.11</v>
      </c>
      <c r="I10" s="16">
        <f t="shared" si="0"/>
        <v>1998850</v>
      </c>
      <c r="J10" s="16">
        <f t="shared" si="0"/>
        <v>2071014.6600000001</v>
      </c>
      <c r="K10" s="16">
        <f t="shared" si="0"/>
        <v>2152784.3199999998</v>
      </c>
      <c r="M10" s="13"/>
      <c r="N10" s="13"/>
    </row>
    <row r="11" spans="1:14" ht="144.75" customHeight="1" x14ac:dyDescent="0.25">
      <c r="A11" s="2"/>
      <c r="B11" s="10" t="s">
        <v>13</v>
      </c>
      <c r="C11" s="11" t="s">
        <v>14</v>
      </c>
      <c r="D11" s="26" t="s">
        <v>23</v>
      </c>
      <c r="E11" s="21" t="s">
        <v>15</v>
      </c>
      <c r="F11" s="12">
        <v>372365.6</v>
      </c>
      <c r="G11" s="12">
        <v>892427.03</v>
      </c>
      <c r="H11" s="12">
        <v>1256000</v>
      </c>
      <c r="I11" s="22">
        <v>1059520</v>
      </c>
      <c r="J11" s="23">
        <v>1131143.55</v>
      </c>
      <c r="K11" s="23">
        <v>1212359.6599999999</v>
      </c>
    </row>
    <row r="12" spans="1:14" ht="31.5" customHeight="1" x14ac:dyDescent="0.25">
      <c r="A12" s="2"/>
      <c r="B12" s="10"/>
      <c r="C12" s="11" t="s">
        <v>14</v>
      </c>
      <c r="D12" s="26" t="s">
        <v>58</v>
      </c>
      <c r="E12" s="21" t="s">
        <v>57</v>
      </c>
      <c r="F12" s="12">
        <v>34110</v>
      </c>
      <c r="G12" s="12">
        <v>33802.85</v>
      </c>
      <c r="H12" s="12">
        <v>33802.85</v>
      </c>
      <c r="I12" s="22">
        <v>31830</v>
      </c>
      <c r="J12" s="23">
        <v>32371.11</v>
      </c>
      <c r="K12" s="23">
        <v>32924.660000000003</v>
      </c>
    </row>
    <row r="13" spans="1:14" ht="81.75" customHeight="1" x14ac:dyDescent="0.25">
      <c r="A13" s="2"/>
      <c r="B13" s="10"/>
      <c r="C13" s="11" t="s">
        <v>14</v>
      </c>
      <c r="D13" s="26" t="s">
        <v>24</v>
      </c>
      <c r="E13" s="21" t="s">
        <v>25</v>
      </c>
      <c r="F13" s="12">
        <v>127604.63</v>
      </c>
      <c r="G13" s="12">
        <v>7107.17</v>
      </c>
      <c r="H13" s="12">
        <v>50000</v>
      </c>
      <c r="I13" s="22">
        <v>58000</v>
      </c>
      <c r="J13" s="22">
        <v>58000</v>
      </c>
      <c r="K13" s="22">
        <v>58000</v>
      </c>
    </row>
    <row r="14" spans="1:14" ht="63" x14ac:dyDescent="0.25">
      <c r="A14" s="2"/>
      <c r="B14" s="10"/>
      <c r="C14" s="11" t="s">
        <v>14</v>
      </c>
      <c r="D14" s="26" t="s">
        <v>26</v>
      </c>
      <c r="E14" s="21" t="s">
        <v>27</v>
      </c>
      <c r="F14" s="12">
        <v>70000</v>
      </c>
      <c r="G14" s="12">
        <v>83282</v>
      </c>
      <c r="H14" s="12">
        <v>90000</v>
      </c>
      <c r="I14" s="22">
        <v>249000</v>
      </c>
      <c r="J14" s="22">
        <v>249000</v>
      </c>
      <c r="K14" s="22">
        <v>249000</v>
      </c>
    </row>
    <row r="15" spans="1:14" ht="63" x14ac:dyDescent="0.25">
      <c r="A15" s="2"/>
      <c r="B15" s="10"/>
      <c r="C15" s="11" t="s">
        <v>14</v>
      </c>
      <c r="D15" s="26" t="s">
        <v>28</v>
      </c>
      <c r="E15" s="21" t="s">
        <v>29</v>
      </c>
      <c r="F15" s="12">
        <v>458720</v>
      </c>
      <c r="G15" s="12">
        <v>46122.79</v>
      </c>
      <c r="H15" s="12">
        <v>458720</v>
      </c>
      <c r="I15" s="22">
        <v>481000</v>
      </c>
      <c r="J15" s="22">
        <v>481000</v>
      </c>
      <c r="K15" s="22">
        <v>481000</v>
      </c>
    </row>
    <row r="16" spans="1:14" ht="144" customHeight="1" x14ac:dyDescent="0.25">
      <c r="A16" s="2"/>
      <c r="B16" s="10" t="s">
        <v>59</v>
      </c>
      <c r="C16" s="11" t="s">
        <v>60</v>
      </c>
      <c r="D16" s="26" t="s">
        <v>30</v>
      </c>
      <c r="E16" s="21" t="s">
        <v>31</v>
      </c>
      <c r="F16" s="12">
        <v>20000</v>
      </c>
      <c r="G16" s="12">
        <v>9120</v>
      </c>
      <c r="H16" s="12">
        <v>10000</v>
      </c>
      <c r="I16" s="22">
        <v>20000</v>
      </c>
      <c r="J16" s="22">
        <v>20000</v>
      </c>
      <c r="K16" s="22">
        <v>20000</v>
      </c>
    </row>
    <row r="17" spans="1:11" ht="141.75" x14ac:dyDescent="0.25">
      <c r="A17" s="2"/>
      <c r="B17" s="10"/>
      <c r="C17" s="11" t="s">
        <v>60</v>
      </c>
      <c r="D17" s="26" t="s">
        <v>32</v>
      </c>
      <c r="E17" s="33" t="s">
        <v>61</v>
      </c>
      <c r="F17" s="30">
        <v>13000</v>
      </c>
      <c r="G17" s="12">
        <v>45709.48</v>
      </c>
      <c r="H17" s="12">
        <v>45709.48</v>
      </c>
      <c r="I17" s="22">
        <v>40000</v>
      </c>
      <c r="J17" s="22">
        <v>40000</v>
      </c>
      <c r="K17" s="22">
        <v>40000</v>
      </c>
    </row>
    <row r="18" spans="1:11" ht="126" x14ac:dyDescent="0.25">
      <c r="A18" s="2"/>
      <c r="B18" s="10"/>
      <c r="C18" s="11" t="s">
        <v>60</v>
      </c>
      <c r="D18" s="26" t="s">
        <v>33</v>
      </c>
      <c r="E18" s="21" t="s">
        <v>34</v>
      </c>
      <c r="F18" s="12">
        <v>26000</v>
      </c>
      <c r="G18" s="12">
        <v>59343.24</v>
      </c>
      <c r="H18" s="12">
        <v>59343.24</v>
      </c>
      <c r="I18" s="22">
        <v>50000</v>
      </c>
      <c r="J18" s="22">
        <v>50000</v>
      </c>
      <c r="K18" s="22">
        <v>50000</v>
      </c>
    </row>
    <row r="19" spans="1:11" ht="157.5" hidden="1" x14ac:dyDescent="0.25">
      <c r="A19" s="2"/>
      <c r="B19" s="10"/>
      <c r="C19" s="11" t="s">
        <v>60</v>
      </c>
      <c r="D19" s="26" t="s">
        <v>35</v>
      </c>
      <c r="E19" s="21" t="s">
        <v>36</v>
      </c>
      <c r="F19" s="12"/>
      <c r="G19" s="12"/>
      <c r="H19" s="12"/>
      <c r="I19" s="22"/>
      <c r="J19" s="23"/>
      <c r="K19" s="23"/>
    </row>
    <row r="20" spans="1:11" ht="69" customHeight="1" x14ac:dyDescent="0.25">
      <c r="A20" s="2"/>
      <c r="B20" s="10"/>
      <c r="C20" s="11" t="s">
        <v>60</v>
      </c>
      <c r="D20" s="29" t="s">
        <v>37</v>
      </c>
      <c r="E20" s="32" t="s">
        <v>38</v>
      </c>
      <c r="F20" s="30"/>
      <c r="G20" s="12">
        <v>10270.540000000001</v>
      </c>
      <c r="H20" s="12">
        <v>10270.540000000001</v>
      </c>
      <c r="I20" s="22">
        <v>9500</v>
      </c>
      <c r="J20" s="23">
        <v>9500</v>
      </c>
      <c r="K20" s="23">
        <v>9500</v>
      </c>
    </row>
    <row r="21" spans="1:11" ht="42.75" hidden="1" customHeight="1" x14ac:dyDescent="0.25">
      <c r="A21" s="2"/>
      <c r="B21" s="10"/>
      <c r="C21" s="11" t="s">
        <v>60</v>
      </c>
      <c r="D21" s="27" t="s">
        <v>53</v>
      </c>
      <c r="E21" s="31" t="s">
        <v>52</v>
      </c>
      <c r="F21" s="12"/>
      <c r="G21" s="12"/>
      <c r="H21" s="12"/>
      <c r="I21" s="22"/>
      <c r="J21" s="23"/>
      <c r="K21" s="23"/>
    </row>
    <row r="22" spans="1:11" ht="51" x14ac:dyDescent="0.25">
      <c r="A22" s="28" t="s">
        <v>55</v>
      </c>
      <c r="B22" s="10" t="s">
        <v>59</v>
      </c>
      <c r="C22" s="11"/>
      <c r="D22" s="25" t="s">
        <v>20</v>
      </c>
      <c r="E22" s="20" t="s">
        <v>39</v>
      </c>
      <c r="F22" s="24">
        <f>F23+F24+F25+F26+F27</f>
        <v>10725788.120000001</v>
      </c>
      <c r="G22" s="24">
        <f t="shared" ref="G22:K22" si="1">G23+G24+G25+G26+G27</f>
        <v>7594074.8600000003</v>
      </c>
      <c r="H22" s="24">
        <f t="shared" si="1"/>
        <v>10725788.120000001</v>
      </c>
      <c r="I22" s="24">
        <f t="shared" si="1"/>
        <v>5295103</v>
      </c>
      <c r="J22" s="24">
        <f t="shared" si="1"/>
        <v>5382746</v>
      </c>
      <c r="K22" s="24">
        <f t="shared" si="1"/>
        <v>4872577</v>
      </c>
    </row>
    <row r="23" spans="1:11" ht="47.25" x14ac:dyDescent="0.25">
      <c r="A23" s="2"/>
      <c r="B23" s="10"/>
      <c r="C23" s="11" t="s">
        <v>60</v>
      </c>
      <c r="D23" s="26" t="s">
        <v>40</v>
      </c>
      <c r="E23" s="21" t="s">
        <v>41</v>
      </c>
      <c r="F23" s="12">
        <v>8356142</v>
      </c>
      <c r="G23" s="12">
        <v>6540981.5</v>
      </c>
      <c r="H23" s="12">
        <v>8356142</v>
      </c>
      <c r="I23" s="22">
        <v>5295103</v>
      </c>
      <c r="J23" s="23">
        <v>5382746</v>
      </c>
      <c r="K23" s="23">
        <v>4872577</v>
      </c>
    </row>
    <row r="24" spans="1:11" ht="78.75" x14ac:dyDescent="0.25">
      <c r="A24" s="2"/>
      <c r="B24" s="10"/>
      <c r="C24" s="11" t="s">
        <v>60</v>
      </c>
      <c r="D24" s="26" t="s">
        <v>42</v>
      </c>
      <c r="E24" s="21" t="s">
        <v>43</v>
      </c>
      <c r="F24" s="12">
        <v>441300</v>
      </c>
      <c r="G24" s="12">
        <v>269479.44</v>
      </c>
      <c r="H24" s="12">
        <v>441300</v>
      </c>
      <c r="I24" s="22"/>
      <c r="J24" s="23"/>
      <c r="K24" s="23"/>
    </row>
    <row r="25" spans="1:11" ht="141.75" x14ac:dyDescent="0.25">
      <c r="A25" s="2"/>
      <c r="B25" s="10"/>
      <c r="C25" s="11" t="s">
        <v>60</v>
      </c>
      <c r="D25" s="26" t="s">
        <v>48</v>
      </c>
      <c r="E25" s="21" t="s">
        <v>51</v>
      </c>
      <c r="F25" s="12">
        <v>996226.91</v>
      </c>
      <c r="G25" s="12">
        <v>60915.15</v>
      </c>
      <c r="H25" s="12">
        <v>996226.91</v>
      </c>
      <c r="I25" s="22"/>
      <c r="J25" s="23"/>
      <c r="K25" s="23"/>
    </row>
    <row r="26" spans="1:11" ht="47.25" x14ac:dyDescent="0.25">
      <c r="A26" s="2"/>
      <c r="B26" s="10"/>
      <c r="C26" s="11" t="s">
        <v>60</v>
      </c>
      <c r="D26" s="26" t="s">
        <v>44</v>
      </c>
      <c r="E26" s="21" t="s">
        <v>45</v>
      </c>
      <c r="F26" s="12">
        <v>847681.82</v>
      </c>
      <c r="G26" s="12">
        <f>650698.77-12437.39</f>
        <v>638261.38</v>
      </c>
      <c r="H26" s="12">
        <v>847681.82</v>
      </c>
      <c r="I26" s="22"/>
      <c r="J26" s="22"/>
      <c r="K26" s="22"/>
    </row>
    <row r="27" spans="1:11" ht="63" x14ac:dyDescent="0.25">
      <c r="A27" s="2"/>
      <c r="B27" s="10"/>
      <c r="C27" s="11" t="s">
        <v>60</v>
      </c>
      <c r="D27" s="26" t="s">
        <v>49</v>
      </c>
      <c r="E27" s="21" t="s">
        <v>50</v>
      </c>
      <c r="F27" s="12">
        <v>84437.39</v>
      </c>
      <c r="G27" s="12">
        <f>72000+12437.39</f>
        <v>84437.39</v>
      </c>
      <c r="H27" s="12">
        <v>84437.39</v>
      </c>
      <c r="I27" s="22"/>
      <c r="J27" s="22"/>
      <c r="K27" s="22"/>
    </row>
    <row r="28" spans="1:11" ht="15.75" x14ac:dyDescent="0.25">
      <c r="A28" s="2"/>
      <c r="B28" s="10"/>
      <c r="C28" s="11"/>
      <c r="D28" s="19" t="s">
        <v>46</v>
      </c>
      <c r="E28" s="20" t="s">
        <v>47</v>
      </c>
      <c r="F28" s="24">
        <f>F10+F22</f>
        <v>11847588.350000001</v>
      </c>
      <c r="G28" s="24">
        <f t="shared" ref="G28:K28" si="2">G10+G22</f>
        <v>8781259.9600000009</v>
      </c>
      <c r="H28" s="24">
        <f t="shared" si="2"/>
        <v>12739634.23</v>
      </c>
      <c r="I28" s="24">
        <f t="shared" si="2"/>
        <v>7293953</v>
      </c>
      <c r="J28" s="24">
        <f t="shared" si="2"/>
        <v>7453760.6600000001</v>
      </c>
      <c r="K28" s="24">
        <f t="shared" si="2"/>
        <v>7025361.3200000003</v>
      </c>
    </row>
    <row r="31" spans="1:11" x14ac:dyDescent="0.25">
      <c r="A31" s="1" t="s">
        <v>54</v>
      </c>
      <c r="D31" s="39" t="s">
        <v>7</v>
      </c>
      <c r="E31" s="39"/>
      <c r="G31" s="18"/>
    </row>
    <row r="32" spans="1:11" x14ac:dyDescent="0.25">
      <c r="B32" s="4"/>
      <c r="D32" s="40" t="s">
        <v>8</v>
      </c>
      <c r="E32" s="40"/>
      <c r="G32" s="4" t="s">
        <v>9</v>
      </c>
    </row>
    <row r="35" spans="1:2" x14ac:dyDescent="0.25">
      <c r="A35" s="1" t="s">
        <v>10</v>
      </c>
    </row>
    <row r="44" spans="1:2" x14ac:dyDescent="0.25">
      <c r="A44" s="5"/>
      <c r="B44" s="5"/>
    </row>
    <row r="45" spans="1:2" x14ac:dyDescent="0.25">
      <c r="A45" s="5"/>
      <c r="B45" s="5"/>
    </row>
    <row r="46" spans="1:2" x14ac:dyDescent="0.25">
      <c r="B46" s="5"/>
    </row>
  </sheetData>
  <autoFilter ref="A9:N28"/>
  <mergeCells count="12">
    <mergeCell ref="D31:E31"/>
    <mergeCell ref="D32:E32"/>
    <mergeCell ref="C2:H2"/>
    <mergeCell ref="E4:F4"/>
    <mergeCell ref="D6:E6"/>
    <mergeCell ref="I6:K6"/>
    <mergeCell ref="A6:A7"/>
    <mergeCell ref="B6:B7"/>
    <mergeCell ref="C6:C7"/>
    <mergeCell ref="F6:F7"/>
    <mergeCell ref="G6:G7"/>
    <mergeCell ref="H6:H7"/>
  </mergeCells>
  <pageMargins left="0" right="0" top="0" bottom="0" header="0.51181102362204722" footer="0.31496062992125984"/>
  <pageSetup paperSize="9" scale="66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2017-11-09T05:19:27Z</dcterms:modified>
</cp:coreProperties>
</file>